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2F38885D-5DCD-4710-90AC-590072483251}" xr6:coauthVersionLast="47" xr6:coauthVersionMax="47" xr10:uidLastSave="{00000000-0000-0000-0000-000000000000}"/>
  <bookViews>
    <workbookView xWindow="1440" yWindow="1440" windowWidth="22800" windowHeight="14100" xr2:uid="{F29D1493-DEDB-4248-B4DF-07F0A01B3F49}"/>
  </bookViews>
  <sheets>
    <sheet name="Componente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[1]Dt1!$CA$3:$EA$1055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7" i="1" l="1"/>
  <c r="L57" i="1"/>
  <c r="M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J57" i="1" s="1"/>
  <c r="K43" i="1"/>
  <c r="L43" i="1"/>
  <c r="M43" i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<sst xmlns="http://schemas.openxmlformats.org/spreadsheetml/2006/main" count="65" uniqueCount="51">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</sst>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DAE2B02E-3180-4EEF-A485-B0EDE39C07F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1393553</xdr:colOff>
      <xdr:row>4</xdr:row>
      <xdr:rowOff>131445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F5F647-7DBC-40BA-96FA-EA79CD65013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660" y="301625"/>
          <a:ext cx="259052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02.06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0.72781909348539342</v>
          </cell>
          <cell r="E59" t="e">
            <v>#REF!</v>
          </cell>
          <cell r="F59">
            <v>0.90036099561597593</v>
          </cell>
          <cell r="G59">
            <v>0.89819681779117744</v>
          </cell>
          <cell r="H59">
            <v>0.8842588506259742</v>
          </cell>
          <cell r="I59">
            <v>0.90278922860379407</v>
          </cell>
          <cell r="J59">
            <v>0.89618149243607159</v>
          </cell>
          <cell r="K59">
            <v>0.89316596919283764</v>
          </cell>
          <cell r="L59">
            <v>0.85437322577712294</v>
          </cell>
          <cell r="M59">
            <v>0.85219661377127442</v>
          </cell>
          <cell r="N59">
            <v>0.84086851396733386</v>
          </cell>
          <cell r="O59">
            <v>0.9415642670956752</v>
          </cell>
        </row>
        <row r="60">
          <cell r="B60" t="str">
            <v xml:space="preserve">Flete </v>
          </cell>
          <cell r="D60">
            <v>0.18238517790516096</v>
          </cell>
          <cell r="E60" t="e">
            <v>#REF!</v>
          </cell>
          <cell r="F60">
            <v>4.6638836366301756E-2</v>
          </cell>
          <cell r="G60">
            <v>4.9001306362667751E-2</v>
          </cell>
          <cell r="H60">
            <v>5.4128161414802207E-2</v>
          </cell>
          <cell r="I60">
            <v>4.8521107471872139E-2</v>
          </cell>
          <cell r="J60">
            <v>5.1805586040044219E-2</v>
          </cell>
          <cell r="K60">
            <v>5.3531271473802405E-2</v>
          </cell>
          <cell r="L60">
            <v>8.5539483618278733E-2</v>
          </cell>
          <cell r="M60">
            <v>8.6850327112083694E-2</v>
          </cell>
          <cell r="N60">
            <v>0.10275388307080523</v>
          </cell>
          <cell r="O60">
            <v>2.1980443516659939E-2</v>
          </cell>
        </row>
        <row r="61">
          <cell r="B61" t="str">
            <v>Seguro + Mermas</v>
          </cell>
          <cell r="D61">
            <v>2.6213883016047968E-3</v>
          </cell>
          <cell r="E61" t="e">
            <v>#REF!</v>
          </cell>
          <cell r="F61">
            <v>2.1875696118790608E-3</v>
          </cell>
          <cell r="G61">
            <v>1.1555798442425824E-3</v>
          </cell>
          <cell r="H61">
            <v>1.1448432575521883E-3</v>
          </cell>
          <cell r="I61">
            <v>1.6857219155260806E-3</v>
          </cell>
          <cell r="J61">
            <v>3.1425771651483235E-3</v>
          </cell>
          <cell r="K61">
            <v>3.1383013528099115E-3</v>
          </cell>
          <cell r="L61">
            <v>3.6844578208299739E-4</v>
          </cell>
          <cell r="M61">
            <v>3.681064008262764E-4</v>
          </cell>
          <cell r="N61">
            <v>2.0854054974542876E-3</v>
          </cell>
          <cell r="O61">
            <v>1.1177118643103088E-3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3.2591277262231363E-2</v>
          </cell>
          <cell r="E64" t="e">
            <v>#REF!</v>
          </cell>
          <cell r="F64">
            <v>1.9328341730563931E-2</v>
          </cell>
          <cell r="G64">
            <v>1.8784077193161997E-2</v>
          </cell>
          <cell r="H64">
            <v>2.4625257198440099E-2</v>
          </cell>
          <cell r="I64">
            <v>1.7013624929997164E-2</v>
          </cell>
          <cell r="J64">
            <v>1.7528305742139455E-2</v>
          </cell>
          <cell r="K64">
            <v>1.7924958546495135E-2</v>
          </cell>
          <cell r="L64">
            <v>2.2226778184948386E-2</v>
          </cell>
          <cell r="M64">
            <v>2.2528381396844349E-2</v>
          </cell>
          <cell r="N64">
            <v>2.3342093292767645E-2</v>
          </cell>
          <cell r="O64">
            <v>1.8566015366626099E-2</v>
          </cell>
        </row>
        <row r="65">
          <cell r="B65" t="str">
            <v>Recepción, Almacenamiento y Despacho</v>
          </cell>
          <cell r="D65">
            <v>5.0183063045609322E-2</v>
          </cell>
          <cell r="E65" t="e">
            <v>#REF!</v>
          </cell>
          <cell r="F65">
            <v>2.6068039515018689E-2</v>
          </cell>
          <cell r="G65">
            <v>2.7388504732774682E-2</v>
          </cell>
          <cell r="H65">
            <v>3.0254079230327524E-2</v>
          </cell>
          <cell r="I65">
            <v>2.5590317078810491E-2</v>
          </cell>
          <cell r="J65">
            <v>2.6045825945060788E-2</v>
          </cell>
          <cell r="K65">
            <v>2.6913433202873677E-2</v>
          </cell>
          <cell r="L65">
            <v>3.2442068336860225E-2</v>
          </cell>
          <cell r="M65">
            <v>3.2939224415037223E-2</v>
          </cell>
          <cell r="N65">
            <v>2.5717881305407617E-2</v>
          </cell>
          <cell r="O65">
            <v>1.2371562156728473E-2</v>
          </cell>
        </row>
        <row r="66">
          <cell r="B66" t="str">
            <v>Ley 27332 + OEFA</v>
          </cell>
          <cell r="D66">
            <v>4.3999999999999994E-3</v>
          </cell>
          <cell r="E66" t="e">
            <v>#REF!</v>
          </cell>
          <cell r="F66">
            <v>5.4162171602607214E-3</v>
          </cell>
          <cell r="G66">
            <v>5.4737140759757216E-3</v>
          </cell>
          <cell r="H66">
            <v>5.5888082729036873E-3</v>
          </cell>
          <cell r="I66">
            <v>4.3999999999999994E-3</v>
          </cell>
          <cell r="J66">
            <v>5.296212671535688E-3</v>
          </cell>
          <cell r="K66">
            <v>5.3260662311812286E-3</v>
          </cell>
          <cell r="L66">
            <v>5.0499983007067928E-3</v>
          </cell>
          <cell r="M66">
            <v>5.1173469039341654E-3</v>
          </cell>
          <cell r="N66">
            <v>5.2322228662313227E-3</v>
          </cell>
          <cell r="O66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4">
          <cell r="CB984">
            <v>31.462499999999999</v>
          </cell>
          <cell r="CC984">
            <v>36.255000000000003</v>
          </cell>
          <cell r="CD984">
            <v>81.413699999999992</v>
          </cell>
          <cell r="CE984">
            <v>89.371200000000016</v>
          </cell>
          <cell r="CF984">
            <v>82.148700000000005</v>
          </cell>
          <cell r="CG984">
            <v>90.106199999999987</v>
          </cell>
          <cell r="CH984">
            <v>75.93780000000001</v>
          </cell>
          <cell r="CI984">
            <v>83.895300000000006</v>
          </cell>
          <cell r="CJ984">
            <v>9</v>
          </cell>
          <cell r="CK984">
            <v>82.507650000000012</v>
          </cell>
          <cell r="CL984">
            <v>86.39879999999998</v>
          </cell>
          <cell r="CM984">
            <v>76.704599999999999</v>
          </cell>
          <cell r="CN984">
            <v>80.187899999999999</v>
          </cell>
          <cell r="CO984">
            <v>70.49369999999999</v>
          </cell>
          <cell r="CP984">
            <v>65.127857142857124</v>
          </cell>
          <cell r="CQ984">
            <v>61.026785714285722</v>
          </cell>
          <cell r="CR984">
            <v>76.507499999999979</v>
          </cell>
          <cell r="CS984">
            <v>180.08999999999995</v>
          </cell>
          <cell r="CT984">
            <v>2.0587499999999999</v>
          </cell>
          <cell r="CU984">
            <v>1.4729676850924946</v>
          </cell>
          <cell r="CV984">
            <v>6.2108999999999996</v>
          </cell>
          <cell r="CW984">
            <v>165.35714285714286</v>
          </cell>
          <cell r="CX984">
            <v>127.67857142857143</v>
          </cell>
          <cell r="CY984">
            <v>11.366571428571428</v>
          </cell>
          <cell r="CZ984">
            <v>9.4596</v>
          </cell>
          <cell r="DA984">
            <v>4.2052500000000004</v>
          </cell>
          <cell r="DB984">
            <v>25.78550000000001</v>
          </cell>
          <cell r="DC984">
            <v>24.634500000000006</v>
          </cell>
          <cell r="DD984">
            <v>9.6989999999999998</v>
          </cell>
          <cell r="DE984">
            <v>18.740000000000002</v>
          </cell>
          <cell r="DF984">
            <v>476.07142857142856</v>
          </cell>
          <cell r="DG984">
            <v>660.57142857142856</v>
          </cell>
          <cell r="DH984">
            <v>3.6685714285714286</v>
          </cell>
          <cell r="DI984">
            <v>4.2957142857142854</v>
          </cell>
          <cell r="DJ984" t="e">
            <v>#DIV/0!</v>
          </cell>
          <cell r="DK984">
            <v>61.947142857142872</v>
          </cell>
          <cell r="DL984">
            <v>64.951428571428579</v>
          </cell>
          <cell r="DM984">
            <v>9</v>
          </cell>
          <cell r="DN984">
            <v>86.107649999999992</v>
          </cell>
          <cell r="DO984">
            <v>94.166399999999996</v>
          </cell>
          <cell r="DP984">
            <v>85.663799999999995</v>
          </cell>
          <cell r="DQ984">
            <v>79.452899999999985</v>
          </cell>
          <cell r="DR984">
            <v>0.97500000000000031</v>
          </cell>
          <cell r="DS984">
            <v>27500</v>
          </cell>
          <cell r="DT984">
            <v>2</v>
          </cell>
          <cell r="DU984">
            <v>2</v>
          </cell>
          <cell r="DV984">
            <v>2.3287499999999999</v>
          </cell>
          <cell r="DW984">
            <v>70660.71428571429</v>
          </cell>
          <cell r="DX984">
            <v>10.984285714285715</v>
          </cell>
          <cell r="DY984">
            <v>1.4899999999999998</v>
          </cell>
          <cell r="DZ984">
            <v>7.7614285714285733</v>
          </cell>
          <cell r="EA984">
            <v>0.92</v>
          </cell>
        </row>
        <row r="985">
          <cell r="CC985">
            <v>32.90025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F305-675F-43BD-A68C-BC9E25FEACEF}">
  <sheetPr>
    <tabColor rgb="FF002060"/>
  </sheetPr>
  <dimension ref="A1:Y69"/>
  <sheetViews>
    <sheetView showGridLines="0" tabSelected="1" topLeftCell="A2" zoomScale="60" zoomScaleNormal="60" workbookViewId="0">
      <selection activeCell="J7" sqref="J7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46</v>
      </c>
      <c r="G5" s="13" t="s">
        <v>47</v>
      </c>
      <c r="H5" s="14">
        <v>45793</v>
      </c>
      <c r="I5" s="13" t="s">
        <v>48</v>
      </c>
      <c r="J5" s="15">
        <v>45807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45810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3">
      <c r="B11" s="36" t="s">
        <v>15</v>
      </c>
      <c r="C11" s="36"/>
      <c r="D11" s="37">
        <v>34.227744509425904</v>
      </c>
      <c r="E11" s="37" t="e">
        <v>#REF!</v>
      </c>
      <c r="F11" s="37">
        <v>79.922977815613251</v>
      </c>
      <c r="G11" s="37">
        <v>75.886853139580751</v>
      </c>
      <c r="H11" s="37">
        <v>67.633027757042498</v>
      </c>
      <c r="I11" s="37">
        <v>81.634559999999993</v>
      </c>
      <c r="J11" s="37">
        <v>79.61981999999999</v>
      </c>
      <c r="K11" s="37">
        <v>76.793846297229209</v>
      </c>
      <c r="L11" s="37">
        <v>60.940000000000012</v>
      </c>
      <c r="M11" s="37">
        <v>59.867316225165602</v>
      </c>
      <c r="N11" s="37">
        <v>77.194949999999992</v>
      </c>
      <c r="O11" s="37">
        <v>180.13800000000001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16</v>
      </c>
      <c r="C12" s="38"/>
      <c r="D12" s="37">
        <v>32.666812499999999</v>
      </c>
      <c r="E12" s="37" t="e">
        <v>#REF!</v>
      </c>
      <c r="F12" s="37">
        <v>80.548626666666664</v>
      </c>
      <c r="G12" s="37">
        <v>75.110816666666665</v>
      </c>
      <c r="H12" s="37">
        <v>75.110816666666665</v>
      </c>
      <c r="I12" s="37">
        <v>81.634559999999993</v>
      </c>
      <c r="J12" s="39">
        <v>79.61981999999999</v>
      </c>
      <c r="K12" s="39">
        <v>79.61981999999999</v>
      </c>
      <c r="L12" s="37">
        <v>60.940000000000012</v>
      </c>
      <c r="M12" s="37">
        <v>60.940000000000012</v>
      </c>
      <c r="N12" s="37">
        <v>77.194949999999992</v>
      </c>
      <c r="O12" s="37">
        <v>180.13800000000001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17</v>
      </c>
      <c r="C13" s="38"/>
      <c r="D13" s="40"/>
      <c r="E13" s="37" t="e">
        <v>#REF!</v>
      </c>
      <c r="F13" s="37">
        <v>-0.62564885105341728</v>
      </c>
      <c r="G13" s="37">
        <v>0.77603647291408262</v>
      </c>
      <c r="H13" s="37">
        <v>-7.477788909624171</v>
      </c>
      <c r="I13" s="40"/>
      <c r="J13" s="39"/>
      <c r="K13" s="39">
        <v>-2.8259737027707752</v>
      </c>
      <c r="L13" s="37"/>
      <c r="M13" s="37">
        <v>-1.0726837748344096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18</v>
      </c>
      <c r="C14" s="38"/>
      <c r="D14" s="37">
        <v>1.5609320094259029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19</v>
      </c>
      <c r="C15" s="38"/>
      <c r="D15" s="37">
        <v>8.577177113819868</v>
      </c>
      <c r="E15" s="37" t="e">
        <v>#REF!</v>
      </c>
      <c r="F15" s="37">
        <v>4.1400223936842107</v>
      </c>
      <c r="G15" s="37">
        <v>4.1400223936842107</v>
      </c>
      <c r="H15" s="37">
        <v>4.1400223936842107</v>
      </c>
      <c r="I15" s="37">
        <v>4.3875127589912273</v>
      </c>
      <c r="J15" s="39">
        <v>4.6025849343201752</v>
      </c>
      <c r="K15" s="39">
        <v>4.6025849343201752</v>
      </c>
      <c r="L15" s="37">
        <v>6.1012868549999997</v>
      </c>
      <c r="M15" s="37">
        <v>6.1012868549999997</v>
      </c>
      <c r="N15" s="37">
        <v>9.4332000000000011</v>
      </c>
      <c r="O15" s="37">
        <v>4.2052500000000004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20</v>
      </c>
      <c r="C16" s="38"/>
      <c r="D16" s="37">
        <v>8.3041547949096808E-2</v>
      </c>
      <c r="E16" s="37" t="e">
        <v>#REF!</v>
      </c>
      <c r="F16" s="37">
        <v>3.3625200083718984E-2</v>
      </c>
      <c r="G16" s="37">
        <v>2.3207756404766848E-2</v>
      </c>
      <c r="H16" s="37">
        <v>2.0814386404766853E-2</v>
      </c>
      <c r="I16" s="37">
        <v>3.3720652521524556E-2</v>
      </c>
      <c r="J16" s="39">
        <v>0.18065705858411674</v>
      </c>
      <c r="K16" s="39">
        <v>0.17459534499167342</v>
      </c>
      <c r="L16" s="37">
        <v>2.6280184447160002E-2</v>
      </c>
      <c r="M16" s="37">
        <v>2.5859692407424917E-2</v>
      </c>
      <c r="N16" s="37">
        <v>1.7325629999999998E-2</v>
      </c>
      <c r="O16" s="37">
        <v>4.2398947500000006E-2</v>
      </c>
      <c r="W16"/>
      <c r="X16"/>
      <c r="Y16"/>
    </row>
    <row r="17" spans="1:25" s="35" customFormat="1" ht="24" customHeight="1" x14ac:dyDescent="0.3">
      <c r="B17" s="38" t="s">
        <v>21</v>
      </c>
      <c r="C17" s="38"/>
      <c r="D17" s="37">
        <v>4.0236626325851031E-2</v>
      </c>
      <c r="E17" s="37" t="e">
        <v>#REF!</v>
      </c>
      <c r="F17" s="37">
        <v>0.16056033039975812</v>
      </c>
      <c r="G17" s="37">
        <v>7.442487398770059E-2</v>
      </c>
      <c r="H17" s="37">
        <v>6.6749583987700603E-2</v>
      </c>
      <c r="I17" s="37">
        <v>0.11871046040740788</v>
      </c>
      <c r="J17" s="39">
        <v>9.8540213773154597E-2</v>
      </c>
      <c r="K17" s="39">
        <v>9.5233824540912781E-2</v>
      </c>
      <c r="L17" s="37">
        <v>0</v>
      </c>
      <c r="M17" s="37">
        <v>0</v>
      </c>
      <c r="N17" s="37">
        <v>0.17412258149999998</v>
      </c>
      <c r="O17" s="37">
        <v>0.17143922250000002</v>
      </c>
      <c r="W17"/>
      <c r="X17"/>
      <c r="Y17"/>
    </row>
    <row r="18" spans="1:25" s="35" customFormat="1" ht="24" customHeight="1" x14ac:dyDescent="0.3">
      <c r="B18" s="42" t="s">
        <v>22</v>
      </c>
      <c r="C18" s="38"/>
      <c r="D18" s="37">
        <v>42.928199797520719</v>
      </c>
      <c r="E18" s="37" t="e">
        <v>#REF!</v>
      </c>
      <c r="F18" s="37">
        <v>84.257185739780937</v>
      </c>
      <c r="G18" s="37">
        <v>80.124508163657424</v>
      </c>
      <c r="H18" s="37">
        <v>71.86061412111917</v>
      </c>
      <c r="I18" s="37">
        <v>86.174503871920152</v>
      </c>
      <c r="J18" s="37">
        <v>84.501602206677433</v>
      </c>
      <c r="K18" s="37">
        <v>81.666260401081971</v>
      </c>
      <c r="L18" s="37">
        <v>67.067567039447169</v>
      </c>
      <c r="M18" s="37">
        <v>65.99446277257303</v>
      </c>
      <c r="N18" s="37">
        <v>86.819598211499994</v>
      </c>
      <c r="O18" s="37">
        <v>184.55708817000001</v>
      </c>
      <c r="W18"/>
      <c r="X18"/>
      <c r="Y18"/>
    </row>
    <row r="19" spans="1:25" s="35" customFormat="1" ht="24" customHeight="1" x14ac:dyDescent="0.3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24</v>
      </c>
      <c r="C20" s="38"/>
      <c r="D20" s="37">
        <v>1.5326966843167935</v>
      </c>
      <c r="E20" s="37" t="e">
        <v>#REF!</v>
      </c>
      <c r="F20" s="37">
        <v>1.7157325060350965</v>
      </c>
      <c r="G20" s="37">
        <v>1.5870291222201147</v>
      </c>
      <c r="H20" s="37">
        <v>1.8834764305128551</v>
      </c>
      <c r="I20" s="37">
        <v>1.5384540944438911</v>
      </c>
      <c r="J20" s="39">
        <v>1.5572744582132327</v>
      </c>
      <c r="K20" s="39">
        <v>1.5411766222438279</v>
      </c>
      <c r="L20" s="37">
        <v>1.5853725534981806</v>
      </c>
      <c r="M20" s="37">
        <v>1.5826321195498285</v>
      </c>
      <c r="N20" s="37">
        <v>2.1428935614784281</v>
      </c>
      <c r="O20" s="37">
        <v>3.5520091330881538</v>
      </c>
      <c r="W20"/>
      <c r="X20"/>
      <c r="Y20"/>
    </row>
    <row r="21" spans="1:25" s="35" customFormat="1" ht="24" customHeight="1" x14ac:dyDescent="0.3">
      <c r="B21" s="38" t="s">
        <v>25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3">
      <c r="B22" s="38" t="s">
        <v>26</v>
      </c>
      <c r="C22" s="38"/>
      <c r="D22" s="37">
        <v>0.20692240309369733</v>
      </c>
      <c r="E22" s="37" t="e">
        <v>#REF!</v>
      </c>
      <c r="F22" s="37">
        <v>0.48078515845514758</v>
      </c>
      <c r="G22" s="37">
        <v>0.46246315727673648</v>
      </c>
      <c r="H22" s="37">
        <v>0.42746309497779178</v>
      </c>
      <c r="I22" s="37">
        <v>0.39786923970671129</v>
      </c>
      <c r="J22" s="39">
        <v>0.47053359520194621</v>
      </c>
      <c r="K22" s="39">
        <v>0.45793181293709545</v>
      </c>
      <c r="L22" s="37">
        <v>0.36020194355359253</v>
      </c>
      <c r="M22" s="37">
        <v>0.35949664711285151</v>
      </c>
      <c r="N22" s="37">
        <v>0.48033809785779946</v>
      </c>
      <c r="O22" s="37">
        <v>0.84179830065647654</v>
      </c>
      <c r="W22"/>
      <c r="X22"/>
      <c r="Y22"/>
    </row>
    <row r="23" spans="1:25" s="43" customFormat="1" ht="30" customHeight="1" x14ac:dyDescent="0.3">
      <c r="B23" s="44" t="s">
        <v>27</v>
      </c>
      <c r="C23" s="45"/>
      <c r="D23" s="46">
        <v>47.027818884931214</v>
      </c>
      <c r="E23" s="46" t="e">
        <v>#REF!</v>
      </c>
      <c r="F23" s="46">
        <v>88.767703404271174</v>
      </c>
      <c r="G23" s="46">
        <v>84.488000443154263</v>
      </c>
      <c r="H23" s="46">
        <v>76.48555364660983</v>
      </c>
      <c r="I23" s="46">
        <v>90.424827206070759</v>
      </c>
      <c r="J23" s="46">
        <v>88.843410260092611</v>
      </c>
      <c r="K23" s="46">
        <v>85.979368836262893</v>
      </c>
      <c r="L23" s="46">
        <v>71.327141536498942</v>
      </c>
      <c r="M23" s="46">
        <v>70.2505915392357</v>
      </c>
      <c r="N23" s="46">
        <v>91.803829870836225</v>
      </c>
      <c r="O23" s="46">
        <v>191.31779560374463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6" x14ac:dyDescent="0.3">
      <c r="A25" s="1"/>
      <c r="B25" s="51" t="s">
        <v>28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6" x14ac:dyDescent="0.3">
      <c r="A26" s="1"/>
      <c r="B26" s="54" t="s">
        <v>29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6" x14ac:dyDescent="0.3">
      <c r="A27" s="1"/>
      <c r="B27" s="9" t="s">
        <v>30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6" x14ac:dyDescent="0.3">
      <c r="A28" s="1"/>
      <c r="B28" s="54" t="s">
        <v>31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6" x14ac:dyDescent="0.3">
      <c r="A29" s="1"/>
      <c r="B29" s="54" t="s">
        <v>32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6" x14ac:dyDescent="0.3">
      <c r="A30" s="1"/>
      <c r="B30" s="54" t="s">
        <v>33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6" x14ac:dyDescent="0.3">
      <c r="A31" s="1"/>
      <c r="B31" s="54" t="s">
        <v>34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6" x14ac:dyDescent="0.3">
      <c r="A32" s="1"/>
      <c r="B32" s="54" t="s">
        <v>35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6" x14ac:dyDescent="0.3">
      <c r="A33" s="1"/>
      <c r="B33" s="54" t="s">
        <v>36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6" x14ac:dyDescent="0.3">
      <c r="A34" s="1"/>
      <c r="B34" s="54" t="s">
        <v>37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6" x14ac:dyDescent="0.3">
      <c r="A35" s="1"/>
      <c r="B35" s="54" t="s">
        <v>38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6" x14ac:dyDescent="0.3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6" x14ac:dyDescent="0.3">
      <c r="A37" s="1"/>
      <c r="B37" s="56" t="s">
        <v>39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3">
      <c r="A38" s="1"/>
      <c r="B38" s="52" t="s">
        <v>40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3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3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58.8" customHeight="1" x14ac:dyDescent="0.3">
      <c r="A43" s="1"/>
      <c r="B43" s="57" t="s">
        <v>41</v>
      </c>
      <c r="C43" s="58">
        <v>45810</v>
      </c>
      <c r="D43" s="31" t="str">
        <f>D10</f>
        <v>GLP                    70/30</v>
      </c>
      <c r="E43" s="31" t="str">
        <f>E10</f>
        <v>Gasolina 97</v>
      </c>
      <c r="F43" s="31" t="str">
        <f>F10</f>
        <v>Gasolina Premium</v>
      </c>
      <c r="G43" s="31" t="str">
        <f>G10</f>
        <v>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" x14ac:dyDescent="0.3">
      <c r="B44" s="59" t="s">
        <v>15</v>
      </c>
      <c r="C44" s="59"/>
      <c r="D44" s="60">
        <v>34.227744509425904</v>
      </c>
      <c r="E44" s="60" t="e">
        <v>#REF!</v>
      </c>
      <c r="F44" s="60">
        <v>79.922977815613251</v>
      </c>
      <c r="G44" s="60">
        <v>75.886853139580751</v>
      </c>
      <c r="H44" s="60">
        <v>67.633027757042498</v>
      </c>
      <c r="I44" s="60">
        <v>81.634559999999993</v>
      </c>
      <c r="J44" s="60">
        <v>79.61981999999999</v>
      </c>
      <c r="K44" s="60">
        <v>76.793846297229209</v>
      </c>
      <c r="L44" s="60">
        <v>60.940000000000012</v>
      </c>
      <c r="M44" s="60">
        <v>59.867316225165602</v>
      </c>
      <c r="N44" s="60">
        <v>77.194949999999992</v>
      </c>
      <c r="O44" s="60">
        <v>180.13800000000001</v>
      </c>
    </row>
    <row r="45" spans="1:21" ht="18" x14ac:dyDescent="0.3">
      <c r="B45" s="61" t="s">
        <v>42</v>
      </c>
      <c r="C45" s="61"/>
      <c r="D45" s="60">
        <v>8.577177113819868</v>
      </c>
      <c r="E45" s="60" t="e">
        <v>#REF!</v>
      </c>
      <c r="F45" s="60">
        <v>4.1400223936842107</v>
      </c>
      <c r="G45" s="60">
        <v>4.1400223936842107</v>
      </c>
      <c r="H45" s="60">
        <v>4.1400223936842107</v>
      </c>
      <c r="I45" s="60">
        <v>4.3875127589912273</v>
      </c>
      <c r="J45" s="60">
        <v>4.6025849343201752</v>
      </c>
      <c r="K45" s="60">
        <v>4.6025849343201752</v>
      </c>
      <c r="L45" s="60">
        <v>6.1012868549999997</v>
      </c>
      <c r="M45" s="60">
        <v>6.1012868549999997</v>
      </c>
      <c r="N45" s="60">
        <v>9.4332000000000011</v>
      </c>
      <c r="O45" s="60">
        <v>4.2052500000000004</v>
      </c>
    </row>
    <row r="46" spans="1:21" ht="18" x14ac:dyDescent="0.3">
      <c r="B46" s="61" t="s">
        <v>43</v>
      </c>
      <c r="C46" s="61"/>
      <c r="D46" s="60">
        <v>0.12327817427494783</v>
      </c>
      <c r="E46" s="60" t="e">
        <v>#REF!</v>
      </c>
      <c r="F46" s="60">
        <v>0.19418553048347709</v>
      </c>
      <c r="G46" s="60">
        <v>9.7632630392467445E-2</v>
      </c>
      <c r="H46" s="60">
        <v>8.7563970392467452E-2</v>
      </c>
      <c r="I46" s="60">
        <v>0.15243111292893244</v>
      </c>
      <c r="J46" s="60">
        <v>0.27919727235727132</v>
      </c>
      <c r="K46" s="60">
        <v>0.26982916953258618</v>
      </c>
      <c r="L46" s="60">
        <v>2.6280184447160002E-2</v>
      </c>
      <c r="M46" s="60">
        <v>2.5859692407424917E-2</v>
      </c>
      <c r="N46" s="60">
        <v>0.19144821149999999</v>
      </c>
      <c r="O46" s="60">
        <v>0.21383817000000002</v>
      </c>
    </row>
    <row r="47" spans="1:21" ht="18" x14ac:dyDescent="0.3">
      <c r="B47" s="62" t="s">
        <v>22</v>
      </c>
      <c r="C47" s="62"/>
      <c r="D47" s="60">
        <v>42.928199797520719</v>
      </c>
      <c r="E47" s="60" t="e">
        <v>#REF!</v>
      </c>
      <c r="F47" s="60">
        <v>84.257185739780937</v>
      </c>
      <c r="G47" s="60">
        <v>80.124508163657424</v>
      </c>
      <c r="H47" s="60">
        <v>71.86061412111917</v>
      </c>
      <c r="I47" s="60">
        <v>86.174503871920152</v>
      </c>
      <c r="J47" s="60">
        <v>84.501602206677433</v>
      </c>
      <c r="K47" s="60">
        <v>81.666260401081971</v>
      </c>
      <c r="L47" s="60">
        <v>67.067567039447169</v>
      </c>
      <c r="M47" s="60">
        <v>65.99446277257303</v>
      </c>
      <c r="N47" s="60">
        <v>86.819598211499994</v>
      </c>
      <c r="O47" s="60">
        <v>184.55708817000001</v>
      </c>
    </row>
    <row r="48" spans="1:21" ht="18" x14ac:dyDescent="0.3">
      <c r="B48" s="61" t="s">
        <v>23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" x14ac:dyDescent="0.3">
      <c r="B49" s="62" t="s">
        <v>24</v>
      </c>
      <c r="C49" s="62"/>
      <c r="D49" s="60">
        <v>1.5326966843167935</v>
      </c>
      <c r="E49" s="60" t="e">
        <v>#REF!</v>
      </c>
      <c r="F49" s="60">
        <v>1.7157325060350965</v>
      </c>
      <c r="G49" s="60">
        <v>1.5870291222201147</v>
      </c>
      <c r="H49" s="60">
        <v>1.8834764305128551</v>
      </c>
      <c r="I49" s="60">
        <v>1.5384540944438911</v>
      </c>
      <c r="J49" s="60">
        <v>1.5572744582132327</v>
      </c>
      <c r="K49" s="60">
        <v>1.5411766222438279</v>
      </c>
      <c r="L49" s="60">
        <v>1.5853725534981806</v>
      </c>
      <c r="M49" s="60">
        <v>1.5826321195498285</v>
      </c>
      <c r="N49" s="60">
        <v>2.1428935614784281</v>
      </c>
      <c r="O49" s="60">
        <v>3.5520091330881538</v>
      </c>
    </row>
    <row r="50" spans="2:24" ht="18" x14ac:dyDescent="0.3">
      <c r="B50" s="62" t="s">
        <v>25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" x14ac:dyDescent="0.3">
      <c r="B51" s="62" t="s">
        <v>26</v>
      </c>
      <c r="C51" s="62"/>
      <c r="D51" s="60">
        <v>0.20692240309369733</v>
      </c>
      <c r="E51" s="60" t="e">
        <v>#REF!</v>
      </c>
      <c r="F51" s="60">
        <v>0.48078515845514758</v>
      </c>
      <c r="G51" s="60">
        <v>0.46246315727673648</v>
      </c>
      <c r="H51" s="60">
        <v>0.42746309497779178</v>
      </c>
      <c r="I51" s="60">
        <v>0.39786923970671129</v>
      </c>
      <c r="J51" s="60">
        <v>0.47053359520194621</v>
      </c>
      <c r="K51" s="60">
        <v>0.45793181293709545</v>
      </c>
      <c r="L51" s="60">
        <v>0.36020194355359253</v>
      </c>
      <c r="M51" s="60">
        <v>0.35949664711285151</v>
      </c>
      <c r="N51" s="60">
        <v>0.48033809785779946</v>
      </c>
      <c r="O51" s="60">
        <v>0.84179830065647654</v>
      </c>
    </row>
    <row r="52" spans="2:24" ht="18" x14ac:dyDescent="0.3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" x14ac:dyDescent="0.3">
      <c r="B53" s="64" t="s">
        <v>44</v>
      </c>
      <c r="C53" s="64"/>
      <c r="D53" s="65">
        <v>47.027818884931214</v>
      </c>
      <c r="E53" s="65" t="e">
        <v>#REF!</v>
      </c>
      <c r="F53" s="65">
        <v>88.767703404271174</v>
      </c>
      <c r="G53" s="65">
        <v>84.488000443154263</v>
      </c>
      <c r="H53" s="65">
        <v>76.48555364660983</v>
      </c>
      <c r="I53" s="65">
        <v>90.424827206070759</v>
      </c>
      <c r="J53" s="65">
        <v>88.843410260092611</v>
      </c>
      <c r="K53" s="65">
        <v>85.979368836262893</v>
      </c>
      <c r="L53" s="65">
        <v>71.327141536498942</v>
      </c>
      <c r="M53" s="65">
        <v>70.2505915392357</v>
      </c>
      <c r="N53" s="65">
        <v>91.803829870836225</v>
      </c>
      <c r="O53" s="65">
        <v>191.31779560374463</v>
      </c>
    </row>
    <row r="55" spans="2:24" ht="21" x14ac:dyDescent="0.4">
      <c r="C55" s="66"/>
      <c r="D55" s="66"/>
    </row>
    <row r="57" spans="2:24" ht="53.4" customHeight="1" x14ac:dyDescent="0.3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" x14ac:dyDescent="0.3">
      <c r="B58" s="59" t="s">
        <v>15</v>
      </c>
      <c r="C58" s="59"/>
      <c r="D58" s="68">
        <v>0.72781909348539342</v>
      </c>
      <c r="E58" s="68" t="e">
        <v>#REF!</v>
      </c>
      <c r="F58" s="68">
        <v>0.90036099561597593</v>
      </c>
      <c r="G58" s="68">
        <v>0.89819681779117744</v>
      </c>
      <c r="H58" s="68">
        <v>0.8842588506259742</v>
      </c>
      <c r="I58" s="68">
        <v>0.90278922860379407</v>
      </c>
      <c r="J58" s="68">
        <v>0.89618149243607159</v>
      </c>
      <c r="K58" s="68">
        <v>0.89316596919283764</v>
      </c>
      <c r="L58" s="68">
        <v>0.85437322577712294</v>
      </c>
      <c r="M58" s="68">
        <v>0.85219661377127442</v>
      </c>
      <c r="N58" s="68">
        <v>0.84086851396733386</v>
      </c>
      <c r="O58" s="68">
        <v>0.9415642670956752</v>
      </c>
    </row>
    <row r="59" spans="2:24" ht="18" x14ac:dyDescent="0.3">
      <c r="B59" s="61" t="s">
        <v>42</v>
      </c>
      <c r="C59" s="61"/>
      <c r="D59" s="69">
        <v>0.18238517790516096</v>
      </c>
      <c r="E59" s="69" t="e">
        <v>#REF!</v>
      </c>
      <c r="F59" s="69">
        <v>4.6638836366301756E-2</v>
      </c>
      <c r="G59" s="69">
        <v>4.9001306362667751E-2</v>
      </c>
      <c r="H59" s="69">
        <v>5.4128161414802207E-2</v>
      </c>
      <c r="I59" s="69">
        <v>4.8521107471872139E-2</v>
      </c>
      <c r="J59" s="69">
        <v>5.1805586040044219E-2</v>
      </c>
      <c r="K59" s="69">
        <v>5.3531271473802405E-2</v>
      </c>
      <c r="L59" s="69">
        <v>8.5539483618278733E-2</v>
      </c>
      <c r="M59" s="69">
        <v>8.6850327112083694E-2</v>
      </c>
      <c r="N59" s="69">
        <v>0.10275388307080523</v>
      </c>
      <c r="O59" s="69">
        <v>2.1980443516659939E-2</v>
      </c>
    </row>
    <row r="60" spans="2:24" ht="18" x14ac:dyDescent="0.3">
      <c r="B60" s="61" t="s">
        <v>43</v>
      </c>
      <c r="C60" s="61"/>
      <c r="D60" s="69">
        <v>2.6213883016047968E-3</v>
      </c>
      <c r="E60" s="69" t="e">
        <v>#REF!</v>
      </c>
      <c r="F60" s="69">
        <v>2.1875696118790608E-3</v>
      </c>
      <c r="G60" s="69">
        <v>1.1555798442425824E-3</v>
      </c>
      <c r="H60" s="69">
        <v>1.1448432575521883E-3</v>
      </c>
      <c r="I60" s="69">
        <v>1.6857219155260806E-3</v>
      </c>
      <c r="J60" s="69">
        <v>3.1425771651483235E-3</v>
      </c>
      <c r="K60" s="69">
        <v>3.1383013528099115E-3</v>
      </c>
      <c r="L60" s="69">
        <v>3.6844578208299739E-4</v>
      </c>
      <c r="M60" s="69">
        <v>3.681064008262764E-4</v>
      </c>
      <c r="N60" s="69">
        <v>2.0854054974542876E-3</v>
      </c>
      <c r="O60" s="69">
        <v>1.1177118643103088E-3</v>
      </c>
    </row>
    <row r="61" spans="2:24" ht="18" x14ac:dyDescent="0.3">
      <c r="B61" s="62" t="s">
        <v>22</v>
      </c>
      <c r="C61" s="62"/>
      <c r="D61" s="69">
        <v>0.91282565969215923</v>
      </c>
      <c r="E61" s="69" t="e">
        <v>#REF!</v>
      </c>
      <c r="F61" s="69">
        <v>0.94918740159415671</v>
      </c>
      <c r="G61" s="69">
        <v>0.94835370399808772</v>
      </c>
      <c r="H61" s="69">
        <v>0.9395318552983285</v>
      </c>
      <c r="I61" s="69">
        <v>0.95299605799119225</v>
      </c>
      <c r="J61" s="69">
        <v>0.95112965564126406</v>
      </c>
      <c r="K61" s="69">
        <v>0.94983554201944997</v>
      </c>
      <c r="L61" s="69">
        <v>0.94028115517748456</v>
      </c>
      <c r="M61" s="69">
        <v>0.93941504728418446</v>
      </c>
      <c r="N61" s="69">
        <v>0.94570780253559339</v>
      </c>
      <c r="O61" s="69">
        <v>0.96466242247664546</v>
      </c>
    </row>
    <row r="62" spans="2:24" ht="18" x14ac:dyDescent="0.3">
      <c r="B62" s="61" t="s">
        <v>45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" x14ac:dyDescent="0.3">
      <c r="B63" s="62" t="s">
        <v>24</v>
      </c>
      <c r="C63" s="62"/>
      <c r="D63" s="69">
        <v>3.2591277262231363E-2</v>
      </c>
      <c r="E63" s="69" t="e">
        <v>#REF!</v>
      </c>
      <c r="F63" s="69">
        <v>1.9328341730563931E-2</v>
      </c>
      <c r="G63" s="69">
        <v>1.8784077193161997E-2</v>
      </c>
      <c r="H63" s="69">
        <v>2.4625257198440099E-2</v>
      </c>
      <c r="I63" s="69">
        <v>1.7013624929997164E-2</v>
      </c>
      <c r="J63" s="69">
        <v>1.7528305742139455E-2</v>
      </c>
      <c r="K63" s="69">
        <v>1.7924958546495135E-2</v>
      </c>
      <c r="L63" s="69">
        <v>2.2226778184948386E-2</v>
      </c>
      <c r="M63" s="69">
        <v>2.2528381396844349E-2</v>
      </c>
      <c r="N63" s="69">
        <v>2.3342093292767645E-2</v>
      </c>
      <c r="O63" s="69">
        <v>1.8566015366626099E-2</v>
      </c>
    </row>
    <row r="64" spans="2:24" ht="18" x14ac:dyDescent="0.3">
      <c r="B64" s="62" t="s">
        <v>25</v>
      </c>
      <c r="C64" s="62"/>
      <c r="D64" s="69">
        <v>5.0183063045609322E-2</v>
      </c>
      <c r="E64" s="69" t="e">
        <v>#REF!</v>
      </c>
      <c r="F64" s="69">
        <v>2.6068039515018689E-2</v>
      </c>
      <c r="G64" s="69">
        <v>2.7388504732774682E-2</v>
      </c>
      <c r="H64" s="69">
        <v>3.0254079230327524E-2</v>
      </c>
      <c r="I64" s="69">
        <v>2.5590317078810491E-2</v>
      </c>
      <c r="J64" s="69">
        <v>2.6045825945060788E-2</v>
      </c>
      <c r="K64" s="69">
        <v>2.6913433202873677E-2</v>
      </c>
      <c r="L64" s="69">
        <v>3.2442068336860225E-2</v>
      </c>
      <c r="M64" s="69">
        <v>3.2939224415037223E-2</v>
      </c>
      <c r="N64" s="69">
        <v>2.5717881305407617E-2</v>
      </c>
      <c r="O64" s="69">
        <v>1.2371562156728473E-2</v>
      </c>
    </row>
    <row r="65" spans="2:15" ht="18" x14ac:dyDescent="0.3">
      <c r="B65" s="62" t="s">
        <v>26</v>
      </c>
      <c r="C65" s="62"/>
      <c r="D65" s="69">
        <v>4.3999999999999994E-3</v>
      </c>
      <c r="E65" s="69" t="e">
        <v>#REF!</v>
      </c>
      <c r="F65" s="69">
        <v>5.4162171602607214E-3</v>
      </c>
      <c r="G65" s="69">
        <v>5.4737140759757216E-3</v>
      </c>
      <c r="H65" s="69">
        <v>5.5888082729036873E-3</v>
      </c>
      <c r="I65" s="69">
        <v>4.3999999999999994E-3</v>
      </c>
      <c r="J65" s="69">
        <v>5.296212671535688E-3</v>
      </c>
      <c r="K65" s="69">
        <v>5.3260662311812286E-3</v>
      </c>
      <c r="L65" s="69">
        <v>5.0499983007067928E-3</v>
      </c>
      <c r="M65" s="69">
        <v>5.1173469039341654E-3</v>
      </c>
      <c r="N65" s="69">
        <v>5.2322228662313227E-3</v>
      </c>
      <c r="O65" s="69">
        <v>4.4000000000000011E-3</v>
      </c>
    </row>
    <row r="66" spans="2:15" ht="18" x14ac:dyDescent="0.3">
      <c r="B66" s="64" t="s">
        <v>44</v>
      </c>
      <c r="C66" s="64"/>
      <c r="D66" s="70">
        <v>0.99999999999999978</v>
      </c>
      <c r="E66" s="70" t="e">
        <v>#REF!</v>
      </c>
      <c r="F66" s="70">
        <v>1</v>
      </c>
      <c r="G66" s="70">
        <v>1</v>
      </c>
      <c r="H66" s="70">
        <v>0.99999999999999978</v>
      </c>
      <c r="I66" s="70">
        <v>0.99999999999999989</v>
      </c>
      <c r="J66" s="70">
        <v>1</v>
      </c>
      <c r="K66" s="70">
        <v>1</v>
      </c>
      <c r="L66" s="70">
        <v>1</v>
      </c>
      <c r="M66" s="70">
        <v>1.0000000000000002</v>
      </c>
      <c r="N66" s="70">
        <v>1</v>
      </c>
      <c r="O66" s="70">
        <v>1</v>
      </c>
    </row>
    <row r="69" spans="2:15" ht="23.4" x14ac:dyDescent="0.4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2025-06-04T21:43:47Z</dcterms:created>
  <dcterms:modified xsi:type="dcterms:W3CDTF">2025-06-04T21:46:36Z</dcterms:modified>
</cp:coreProperties>
</file>